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1850" windowHeight="61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Лист1!$A$8:$M$15</definedName>
  </definedNames>
  <calcPr calcId="124519"/>
</workbook>
</file>

<file path=xl/calcChain.xml><?xml version="1.0" encoding="utf-8"?>
<calcChain xmlns="http://schemas.openxmlformats.org/spreadsheetml/2006/main">
  <c r="G14" i="1"/>
  <c r="C15"/>
  <c r="H9"/>
  <c r="C14" l="1"/>
  <c r="H14" l="1"/>
  <c r="G9"/>
  <c r="E9"/>
  <c r="D9"/>
  <c r="G14" i="2" l="1"/>
  <c r="F14"/>
</calcChain>
</file>

<file path=xl/sharedStrings.xml><?xml version="1.0" encoding="utf-8"?>
<sst xmlns="http://schemas.openxmlformats.org/spreadsheetml/2006/main" count="87" uniqueCount="52">
  <si>
    <t>Наименование объекта</t>
  </si>
  <si>
    <t>Местонахождение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</si>
  <si>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</si>
  <si>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</si>
  <si>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</si>
  <si>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</si>
  <si>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Остаточная стоимость объекта на 01.07.2018</t>
  </si>
  <si>
    <t>Целевое назначение объекта</t>
  </si>
  <si>
    <t>Сведения об установленных в отношении объекта ограничениях (обременениях)</t>
  </si>
  <si>
    <t>Основные технические характеристики объекта</t>
  </si>
  <si>
    <t>Балансодержатель</t>
  </si>
  <si>
    <t>Наименование</t>
  </si>
  <si>
    <t>Указание об отнесенипи сведений об объекте к информации ограниченного доступа (не подлежит публикации)</t>
  </si>
  <si>
    <t>Вид права (оперативное управление, хозяйственное ведение)</t>
  </si>
  <si>
    <t>Здание</t>
  </si>
  <si>
    <t>Сарай</t>
  </si>
  <si>
    <t>Стадион</t>
  </si>
  <si>
    <t>Тротуары</t>
  </si>
  <si>
    <t>Сведения об имуществе, закрепленном за МАОУ "СОШ № 74 г. Челябинска"</t>
  </si>
  <si>
    <t xml:space="preserve">       МУНИЦИПАЛЬНОЕ АВТОНОМНОЕ ОБЩЕОБРАЗОВАТЕЛЬНОЕ УЧРЕЖДЕНИЕ</t>
  </si>
  <si>
    <t xml:space="preserve">     "СРЕДНЯЯ ОБЩЕОБРАЗОВАТЕЛЬНАЯ ШКОЛА № 74 Г. ЧЕЛЯБИНСКА"</t>
  </si>
  <si>
    <t xml:space="preserve"> (МАОУ "СОШ №74 г. Челябинска")                    </t>
  </si>
  <si>
    <t>МАОУ "СОШ № 74 г. Челябинска"</t>
  </si>
  <si>
    <t>оперативное управление</t>
  </si>
  <si>
    <t>школа</t>
  </si>
  <si>
    <t>Нежилое задание, этажность 4, фундамент железобетонные блоки</t>
  </si>
  <si>
    <t>Фундамент кирпичный, стены шлакоблочные</t>
  </si>
  <si>
    <t>Основание щебень, , покрытие асфальто-бетонное однослойное, бортовые камни бетонные</t>
  </si>
  <si>
    <t xml:space="preserve"> -</t>
  </si>
  <si>
    <t>тротуар</t>
  </si>
  <si>
    <t>Объем, л 700</t>
  </si>
  <si>
    <t>Материал обшивок корпуса снаружи нержавеющая сталь (кроме задней стенки)</t>
  </si>
  <si>
    <t>Материал обшивок корпуса изнутри нержавеющая сталь</t>
  </si>
  <si>
    <t>Габаритные размеры, мм 697х895х2028</t>
  </si>
  <si>
    <t>Толщина стенки корпуса, мм 43</t>
  </si>
  <si>
    <t>Условия окружающей среды (t,°C,/вл-сть, %) до +40/до 80</t>
  </si>
  <si>
    <t>Тип охлаждения динамический</t>
  </si>
  <si>
    <t>Хладагент R134a</t>
  </si>
  <si>
    <t>Расположение агрегата верхнее</t>
  </si>
  <si>
    <t>Терморегулятор эл.блок</t>
  </si>
  <si>
    <t>МАОУ "СОШ № 74 г. Челябинска", 454052, г. Челябинск, ул. Комаровского, 7 Б</t>
  </si>
  <si>
    <t xml:space="preserve">Диапазон рабочих температур, °C 0…+6, Объем, л 700, Условия окружающей среды (t,°C,/вл-сть, %) до +40/до 80, Тип охлаждения динамический, Терморегулятор эл.блокРасположение агрегата верхнее, </t>
  </si>
  <si>
    <t>сарай</t>
  </si>
  <si>
    <t>стадион</t>
  </si>
  <si>
    <t>Беговая дорожка (75х4, покрытие" Мастерспорт" h=0,01 м), волейбольная площадка (стойка волейбольная - 1 шт., стойка баскетбольная - 2 шт.), футбольное поле (футбольные ворота - 2 шт.), спортивный городок (турник- 4 шт., рукоход "Волна" - 2 шт., Бум - 2 шт., шведская стенка - 4 шт., перекладины - 4 шт., брусья - 2 шт.)</t>
  </si>
  <si>
    <t>Количество</t>
  </si>
  <si>
    <t>Недвижимое имущество всего, в т.ч.</t>
  </si>
  <si>
    <t>Движимое имущество всего</t>
  </si>
  <si>
    <t>Итого</t>
  </si>
  <si>
    <t>Сведения об имуществе, закрепленном за МАОУ "СОШ № 74 г. Челябинска" на 01.01.2024</t>
  </si>
  <si>
    <t>МАОУ "СОШ № 74 г. Челябинска", 454052, г. Челябинск, ул. Комаровского, 7 Б, кадастровый № 74:36:0113011:2440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</si>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</sst>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top" wrapText="1"/>
    </xf>
    <xf numFmtId="40" fontId="2" fillId="0" borderId="2" xfId="0" applyNumberFormat="1" applyFont="1" applyFill="1" applyBorder="1" applyAlignment="1">
      <alignment horizontal="right" vertical="top"/>
    </xf>
    <xf numFmtId="0" fontId="0" fillId="0" borderId="2" xfId="0" applyNumberFormat="1" applyFont="1" applyFill="1" applyBorder="1" applyAlignment="1">
      <alignment horizontal="right" vertical="top"/>
    </xf>
    <xf numFmtId="40" fontId="1" fillId="0" borderId="0" xfId="0" applyNumberFormat="1" applyFont="1" applyFill="1"/>
    <xf numFmtId="0" fontId="4" fillId="0" borderId="0" xfId="0" applyFont="1" applyFill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Fill="1"/>
    <xf numFmtId="0" fontId="5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40" fontId="6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40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40" fontId="6" fillId="0" borderId="1" xfId="0" applyNumberFormat="1" applyFont="1" applyBorder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80" zoomScaleNormal="80" workbookViewId="0">
      <pane ySplit="8" topLeftCell="A9" activePane="bottomLeft" state="frozen"/>
      <selection pane="bottomLeft" activeCell="A19" sqref="A19:M25"/>
    </sheetView>
  </sheetViews>
  <sheetFormatPr defaultRowHeight="15"/>
  <cols>
    <col min="1" max="1" width="29" style="1" customWidth="1"/>
    <col min="2" max="2" width="21" style="1" customWidth="1"/>
    <col min="3" max="3" width="16.28515625" style="15" customWidth="1"/>
    <col min="4" max="4" width="22.28515625" style="1" customWidth="1"/>
    <col min="5" max="5" width="17.85546875" style="1" customWidth="1"/>
    <col min="6" max="6" width="26.42578125" style="1" customWidth="1"/>
    <col min="7" max="7" width="20.5703125" style="1" customWidth="1"/>
    <col min="8" max="8" width="22.28515625" style="1" customWidth="1"/>
    <col min="9" max="9" width="22.5703125" style="15" customWidth="1"/>
    <col min="10" max="10" width="22.28515625" style="1" customWidth="1"/>
    <col min="11" max="11" width="20.85546875" style="1" customWidth="1"/>
    <col min="12" max="12" width="23.85546875" style="1" customWidth="1"/>
    <col min="13" max="13" width="18.85546875" style="1" customWidth="1"/>
    <col min="14" max="16384" width="9.140625" style="1"/>
  </cols>
  <sheetData>
    <row r="1" spans="1:13" hidden="1"/>
    <row r="2" spans="1:13" hidden="1"/>
    <row r="3" spans="1:13">
      <c r="A3" s="21" t="s">
        <v>49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5" spans="1:13" s="17" customFormat="1" ht="12.75">
      <c r="C5" s="3"/>
      <c r="I5" s="3"/>
    </row>
    <row r="6" spans="1:13" s="2" customFormat="1" ht="30" customHeight="1">
      <c r="A6" s="27" t="s">
        <v>0</v>
      </c>
      <c r="B6" s="27" t="s">
        <v>1</v>
      </c>
      <c r="C6" s="28" t="s">
        <v>45</v>
      </c>
      <c r="D6" s="27" t="s">
        <v>9</v>
      </c>
      <c r="E6" s="27"/>
      <c r="F6" s="27"/>
      <c r="G6" s="27" t="s">
        <v>5</v>
      </c>
      <c r="H6" s="27" t="s">
        <v>51</v>
      </c>
      <c r="I6" s="27" t="s">
        <v>7</v>
      </c>
      <c r="J6" s="27" t="s">
        <v>8</v>
      </c>
      <c r="K6" s="27" t="s">
        <v>10</v>
      </c>
      <c r="L6" s="27"/>
      <c r="M6" s="27" t="s">
        <v>12</v>
      </c>
    </row>
    <row r="7" spans="1:13" s="2" customFormat="1" ht="99.75" customHeight="1">
      <c r="A7" s="27"/>
      <c r="B7" s="27"/>
      <c r="C7" s="29"/>
      <c r="D7" s="30" t="s">
        <v>2</v>
      </c>
      <c r="E7" s="30" t="s">
        <v>3</v>
      </c>
      <c r="F7" s="30" t="s">
        <v>4</v>
      </c>
      <c r="G7" s="27"/>
      <c r="H7" s="27"/>
      <c r="I7" s="27"/>
      <c r="J7" s="27"/>
      <c r="K7" s="30" t="s">
        <v>11</v>
      </c>
      <c r="L7" s="30" t="s">
        <v>13</v>
      </c>
      <c r="M7" s="27"/>
    </row>
    <row r="8" spans="1:13" s="3" customFormat="1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  <c r="M8" s="31">
        <v>13</v>
      </c>
    </row>
    <row r="9" spans="1:13" s="16" customFormat="1" ht="85.5" customHeight="1">
      <c r="A9" s="32" t="s">
        <v>46</v>
      </c>
      <c r="B9" s="32" t="s">
        <v>40</v>
      </c>
      <c r="C9" s="33">
        <v>4</v>
      </c>
      <c r="D9" s="34">
        <f>SUM(D10:D12)</f>
        <v>8407</v>
      </c>
      <c r="E9" s="34">
        <f>+E13</f>
        <v>826</v>
      </c>
      <c r="F9" s="33"/>
      <c r="G9" s="35">
        <f>SUM(G10:G13)</f>
        <v>35279474.209999993</v>
      </c>
      <c r="H9" s="35">
        <f>SUM(H10:H13)</f>
        <v>14933553.899999999</v>
      </c>
      <c r="I9" s="33"/>
      <c r="J9" s="33"/>
      <c r="K9" s="32" t="s">
        <v>22</v>
      </c>
      <c r="L9" s="32" t="s">
        <v>23</v>
      </c>
      <c r="M9" s="33"/>
    </row>
    <row r="10" spans="1:13" s="17" customFormat="1" ht="105.75" customHeight="1">
      <c r="A10" s="36" t="s">
        <v>14</v>
      </c>
      <c r="B10" s="36" t="s">
        <v>50</v>
      </c>
      <c r="C10" s="37">
        <v>1</v>
      </c>
      <c r="D10" s="38">
        <v>4748</v>
      </c>
      <c r="E10" s="38"/>
      <c r="F10" s="39" t="s">
        <v>25</v>
      </c>
      <c r="G10" s="40">
        <v>31667767.02</v>
      </c>
      <c r="H10" s="40">
        <v>12983784.119999999</v>
      </c>
      <c r="I10" s="41" t="s">
        <v>24</v>
      </c>
      <c r="J10" s="36"/>
      <c r="K10" s="36" t="s">
        <v>22</v>
      </c>
      <c r="L10" s="36" t="s">
        <v>23</v>
      </c>
      <c r="M10" s="41" t="s">
        <v>28</v>
      </c>
    </row>
    <row r="11" spans="1:13" s="17" customFormat="1" ht="90.75" customHeight="1">
      <c r="A11" s="36" t="s">
        <v>15</v>
      </c>
      <c r="B11" s="36" t="s">
        <v>40</v>
      </c>
      <c r="C11" s="37">
        <v>1</v>
      </c>
      <c r="D11" s="38">
        <v>59</v>
      </c>
      <c r="E11" s="38"/>
      <c r="F11" s="39" t="s">
        <v>26</v>
      </c>
      <c r="G11" s="40">
        <v>86467.86</v>
      </c>
      <c r="H11" s="40"/>
      <c r="I11" s="41" t="s">
        <v>42</v>
      </c>
      <c r="J11" s="41" t="s">
        <v>28</v>
      </c>
      <c r="K11" s="36" t="s">
        <v>22</v>
      </c>
      <c r="L11" s="36" t="s">
        <v>23</v>
      </c>
      <c r="M11" s="41" t="s">
        <v>28</v>
      </c>
    </row>
    <row r="12" spans="1:13" s="17" customFormat="1" ht="210">
      <c r="A12" s="36" t="s">
        <v>16</v>
      </c>
      <c r="B12" s="36" t="s">
        <v>40</v>
      </c>
      <c r="C12" s="37">
        <v>1</v>
      </c>
      <c r="D12" s="38">
        <v>3600</v>
      </c>
      <c r="E12" s="38"/>
      <c r="F12" s="39" t="s">
        <v>44</v>
      </c>
      <c r="G12" s="40">
        <v>3279986</v>
      </c>
      <c r="H12" s="40">
        <v>1949769.78</v>
      </c>
      <c r="I12" s="41" t="s">
        <v>43</v>
      </c>
      <c r="J12" s="41" t="s">
        <v>28</v>
      </c>
      <c r="K12" s="36" t="s">
        <v>22</v>
      </c>
      <c r="L12" s="36" t="s">
        <v>23</v>
      </c>
      <c r="M12" s="41" t="s">
        <v>28</v>
      </c>
    </row>
    <row r="13" spans="1:13" s="17" customFormat="1" ht="75">
      <c r="A13" s="36" t="s">
        <v>17</v>
      </c>
      <c r="B13" s="36" t="s">
        <v>40</v>
      </c>
      <c r="C13" s="37">
        <v>1</v>
      </c>
      <c r="D13" s="38"/>
      <c r="E13" s="38">
        <v>826</v>
      </c>
      <c r="F13" s="39" t="s">
        <v>27</v>
      </c>
      <c r="G13" s="40">
        <v>245253.33</v>
      </c>
      <c r="H13" s="40"/>
      <c r="I13" s="41" t="s">
        <v>29</v>
      </c>
      <c r="J13" s="41" t="s">
        <v>28</v>
      </c>
      <c r="K13" s="36" t="s">
        <v>22</v>
      </c>
      <c r="L13" s="36" t="s">
        <v>23</v>
      </c>
      <c r="M13" s="41" t="s">
        <v>28</v>
      </c>
    </row>
    <row r="14" spans="1:13" s="18" customFormat="1" ht="69.75" customHeight="1">
      <c r="A14" s="32" t="s">
        <v>47</v>
      </c>
      <c r="B14" s="32" t="s">
        <v>40</v>
      </c>
      <c r="C14" s="42">
        <f>+C15-C9</f>
        <v>8439</v>
      </c>
      <c r="D14" s="43"/>
      <c r="E14" s="43"/>
      <c r="F14" s="44"/>
      <c r="G14" s="35">
        <f>+G15-G9</f>
        <v>18633740.470000006</v>
      </c>
      <c r="H14" s="35">
        <f>+H15-H9</f>
        <v>5171289.3800000027</v>
      </c>
      <c r="I14" s="45"/>
      <c r="J14" s="45" t="s">
        <v>28</v>
      </c>
      <c r="K14" s="32" t="s">
        <v>22</v>
      </c>
      <c r="L14" s="32" t="s">
        <v>23</v>
      </c>
      <c r="M14" s="45" t="s">
        <v>28</v>
      </c>
    </row>
    <row r="15" spans="1:13" s="19" customFormat="1" ht="14.25">
      <c r="A15" s="46" t="s">
        <v>48</v>
      </c>
      <c r="B15" s="46"/>
      <c r="C15" s="33">
        <f>6163+2280</f>
        <v>8443</v>
      </c>
      <c r="D15" s="46"/>
      <c r="E15" s="46"/>
      <c r="F15" s="46"/>
      <c r="G15" s="47">
        <v>53913214.68</v>
      </c>
      <c r="H15" s="47">
        <v>20104843.280000001</v>
      </c>
      <c r="I15" s="33"/>
      <c r="J15" s="46"/>
      <c r="K15" s="46"/>
      <c r="L15" s="46"/>
      <c r="M15" s="46"/>
    </row>
    <row r="17" spans="7:8">
      <c r="H17" s="20"/>
    </row>
    <row r="19" spans="7:8">
      <c r="G19" s="20"/>
    </row>
  </sheetData>
  <autoFilter ref="A8:M15"/>
  <sortState ref="A9:L358">
    <sortCondition sortBy="cellColor" ref="A9:A358" dxfId="0"/>
  </sortState>
  <mergeCells count="11">
    <mergeCell ref="K6:L6"/>
    <mergeCell ref="M6:M7"/>
    <mergeCell ref="A3:M3"/>
    <mergeCell ref="A6:A7"/>
    <mergeCell ref="B6:B7"/>
    <mergeCell ref="G6:G7"/>
    <mergeCell ref="H6:H7"/>
    <mergeCell ref="I6:I7"/>
    <mergeCell ref="J6:J7"/>
    <mergeCell ref="D6:F6"/>
    <mergeCell ref="C6:C7"/>
  </mergeCells>
  <pageMargins left="0.31496062992125984" right="0.31496062992125984" top="0.74803149606299213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A19" sqref="A19"/>
    </sheetView>
  </sheetViews>
  <sheetFormatPr defaultRowHeight="15"/>
  <cols>
    <col min="1" max="1" width="29" style="4" customWidth="1"/>
    <col min="2" max="2" width="17.42578125" style="4" customWidth="1"/>
    <col min="3" max="3" width="10.140625" style="4" customWidth="1"/>
    <col min="4" max="4" width="9.5703125" style="4" customWidth="1"/>
    <col min="5" max="5" width="11.28515625" style="4" customWidth="1"/>
    <col min="6" max="6" width="12.5703125" style="4" bestFit="1" customWidth="1"/>
    <col min="7" max="7" width="19.140625" style="4" bestFit="1" customWidth="1"/>
    <col min="8" max="8" width="9.140625" style="4"/>
    <col min="9" max="9" width="14" style="4" customWidth="1"/>
    <col min="10" max="10" width="9.140625" style="4"/>
    <col min="11" max="11" width="11.42578125" style="4" customWidth="1"/>
    <col min="12" max="12" width="11.7109375" style="4" customWidth="1"/>
    <col min="13" max="16384" width="9.140625" style="4"/>
  </cols>
  <sheetData>
    <row r="1" spans="1:12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7" spans="1:12" s="13" customFormat="1" ht="15.75">
      <c r="A7" s="25" t="s">
        <v>18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10" spans="1:12" s="5" customFormat="1" ht="30" customHeight="1">
      <c r="A10" s="26" t="s">
        <v>0</v>
      </c>
      <c r="B10" s="26" t="s">
        <v>1</v>
      </c>
      <c r="C10" s="26" t="s">
        <v>9</v>
      </c>
      <c r="D10" s="26"/>
      <c r="E10" s="26"/>
      <c r="F10" s="26" t="s">
        <v>5</v>
      </c>
      <c r="G10" s="26" t="s">
        <v>6</v>
      </c>
      <c r="H10" s="26" t="s">
        <v>7</v>
      </c>
      <c r="I10" s="26" t="s">
        <v>8</v>
      </c>
      <c r="J10" s="26" t="s">
        <v>10</v>
      </c>
      <c r="K10" s="26"/>
      <c r="L10" s="26" t="s">
        <v>12</v>
      </c>
    </row>
    <row r="11" spans="1:12" s="5" customFormat="1" ht="99.75" customHeight="1">
      <c r="A11" s="26"/>
      <c r="B11" s="26"/>
      <c r="C11" s="6" t="s">
        <v>2</v>
      </c>
      <c r="D11" s="6" t="s">
        <v>3</v>
      </c>
      <c r="E11" s="6" t="s">
        <v>4</v>
      </c>
      <c r="F11" s="26"/>
      <c r="G11" s="26"/>
      <c r="H11" s="26"/>
      <c r="I11" s="26"/>
      <c r="J11" s="6" t="s">
        <v>11</v>
      </c>
      <c r="K11" s="6" t="s">
        <v>13</v>
      </c>
      <c r="L11" s="26"/>
    </row>
    <row r="12" spans="1:12" s="8" customFormat="1" ht="12.7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</row>
    <row r="13" spans="1:12">
      <c r="A13" s="9"/>
      <c r="F13" s="10"/>
      <c r="G13" s="11"/>
    </row>
    <row r="14" spans="1:12">
      <c r="F14" s="12">
        <f>SUM(F13:F13)</f>
        <v>0</v>
      </c>
      <c r="G14" s="12">
        <f>SUM(G13:G13)</f>
        <v>0</v>
      </c>
    </row>
    <row r="19" spans="1:4" ht="15" customHeight="1">
      <c r="A19" t="s">
        <v>41</v>
      </c>
      <c r="B19" s="22"/>
      <c r="C19" s="22"/>
      <c r="D19" s="22"/>
    </row>
    <row r="20" spans="1:4">
      <c r="A20" t="s">
        <v>30</v>
      </c>
      <c r="B20" s="14"/>
      <c r="C20"/>
      <c r="D20"/>
    </row>
    <row r="21" spans="1:4" ht="15" customHeight="1">
      <c r="A21" t="s">
        <v>31</v>
      </c>
      <c r="B21" s="22"/>
      <c r="C21" s="22"/>
      <c r="D21" s="22"/>
    </row>
    <row r="22" spans="1:4" ht="15" customHeight="1">
      <c r="A22" t="s">
        <v>32</v>
      </c>
      <c r="B22" s="22"/>
      <c r="C22" s="22"/>
      <c r="D22" s="22"/>
    </row>
    <row r="23" spans="1:4">
      <c r="A23" t="s">
        <v>33</v>
      </c>
    </row>
    <row r="24" spans="1:4">
      <c r="A24" t="s">
        <v>34</v>
      </c>
    </row>
    <row r="25" spans="1:4">
      <c r="A25" t="s">
        <v>35</v>
      </c>
    </row>
    <row r="26" spans="1:4">
      <c r="A26" t="s">
        <v>36</v>
      </c>
    </row>
    <row r="27" spans="1:4">
      <c r="A27" t="s">
        <v>37</v>
      </c>
    </row>
    <row r="28" spans="1:4">
      <c r="A28" t="s">
        <v>38</v>
      </c>
    </row>
    <row r="29" spans="1:4">
      <c r="A29" t="s">
        <v>39</v>
      </c>
    </row>
  </sheetData>
  <mergeCells count="16">
    <mergeCell ref="B19:D19"/>
    <mergeCell ref="B21:D21"/>
    <mergeCell ref="B22:D22"/>
    <mergeCell ref="A1:L1"/>
    <mergeCell ref="A2:L2"/>
    <mergeCell ref="A3:L3"/>
    <mergeCell ref="A7:L7"/>
    <mergeCell ref="A10:A11"/>
    <mergeCell ref="B10:B11"/>
    <mergeCell ref="C10:E10"/>
    <mergeCell ref="F10:F11"/>
    <mergeCell ref="G10:G11"/>
    <mergeCell ref="H10:H11"/>
    <mergeCell ref="I10:I11"/>
    <mergeCell ref="J10:K10"/>
    <mergeCell ref="L10:L11"/>
  </mergeCells>
  <pageMargins left="0.7" right="0.7" top="0.75" bottom="0.75" header="0.3" footer="0.3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Софико Н. Квимсадзе</cp:lastModifiedBy>
  <cp:lastPrinted>2023-02-27T08:01:55Z</cp:lastPrinted>
  <dcterms:created xsi:type="dcterms:W3CDTF">2018-07-13T10:56:58Z</dcterms:created>
  <dcterms:modified xsi:type="dcterms:W3CDTF">2024-08-01T10:25:13Z</dcterms:modified>
</cp:coreProperties>
</file>